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0297F339-2D25-44FD-8B99-81E550BD28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eding calc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4" l="1"/>
  <c r="B3" i="4"/>
  <c r="G8" i="4"/>
  <c r="B5" i="4" l="1"/>
  <c r="B10" i="4"/>
  <c r="B2" i="4"/>
  <c r="B4" i="4"/>
  <c r="B13" i="4"/>
  <c r="B9" i="4"/>
  <c r="B7" i="4" l="1"/>
  <c r="B8" i="4" s="1"/>
  <c r="B11" i="4"/>
  <c r="B12" i="4" s="1"/>
</calcChain>
</file>

<file path=xl/sharedStrings.xml><?xml version="1.0" encoding="utf-8"?>
<sst xmlns="http://schemas.openxmlformats.org/spreadsheetml/2006/main" count="29" uniqueCount="21">
  <si>
    <t>SEEDING AND MULCHING</t>
  </si>
  <si>
    <t>SQ YD</t>
  </si>
  <si>
    <t>SOIL ANALYSIS TEST</t>
  </si>
  <si>
    <t>EACH</t>
  </si>
  <si>
    <t>2 MIN</t>
  </si>
  <si>
    <t>TOPSOIL</t>
  </si>
  <si>
    <t>CU YD</t>
  </si>
  <si>
    <t>REPAIR SEEDING AND MULCHING</t>
  </si>
  <si>
    <t>INTER-SEEDING</t>
  </si>
  <si>
    <t>COMMERCIAL FERTILIZER</t>
  </si>
  <si>
    <t>TON</t>
  </si>
  <si>
    <t>FOR INTERSEEDING</t>
  </si>
  <si>
    <t>TOTAL</t>
  </si>
  <si>
    <t>LIME</t>
  </si>
  <si>
    <t>ACRE</t>
  </si>
  <si>
    <t>WATER</t>
  </si>
  <si>
    <t>MGAL</t>
  </si>
  <si>
    <t>MOWING</t>
  </si>
  <si>
    <t>M SQ FT</t>
  </si>
  <si>
    <t>sf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</si>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</sst>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7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0" xfId="0" applyNumberFormat="1"/>
    <xf numFmtId="0" fontId="3" fillId="0" borderId="6" xfId="0" applyFont="1" applyBorder="1"/>
    <xf numFmtId="0" fontId="1" fillId="0" borderId="2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60F2-F530-402B-9F43-B5AF0C028E8E}">
  <dimension ref="A1:G13"/>
  <sheetViews>
    <sheetView tabSelected="1" workbookViewId="0">
      <selection activeCell="B3" sqref="B3"/>
    </sheetView>
  </sheetViews>
  <sheetFormatPr defaultRowHeight="15" x14ac:dyDescent="0.25"/>
  <cols>
    <col min="1" max="1" width="30.42578125" bestFit="1" customWidth="1"/>
  </cols>
  <sheetData>
    <row r="1" spans="1:7" ht="15.75" thickBot="1" x14ac:dyDescent="0.3">
      <c r="A1" s="2" t="s">
        <v>0</v>
      </c>
      <c r="B1" s="3">
        <v>581</v>
      </c>
      <c r="C1" s="4" t="s">
        <v>1</v>
      </c>
      <c r="D1" s="5"/>
    </row>
    <row r="2" spans="1:7" ht="16.5" thickTop="1" thickBot="1" x14ac:dyDescent="0.3">
      <c r="A2" s="6" t="s">
        <v>2</v>
      </c>
      <c r="B2" s="7">
        <f>(B3*1)/10000</f>
        <v>6.4491000000000001E-3</v>
      </c>
      <c r="C2" s="7" t="s">
        <v>3</v>
      </c>
      <c r="D2" s="8" t="s">
        <v>4</v>
      </c>
      <c r="G2">
        <v>108167.507</v>
      </c>
    </row>
    <row r="3" spans="1:7" ht="16.5" thickTop="1" thickBot="1" x14ac:dyDescent="0.3">
      <c r="A3" s="9" t="s">
        <v>5</v>
      </c>
      <c r="B3" s="10">
        <f>(B1*111)/1000</f>
        <v>64.491</v>
      </c>
      <c r="C3" s="10" t="s">
        <v>6</v>
      </c>
      <c r="D3" s="11"/>
      <c r="G3">
        <v>136640.14600000001</v>
      </c>
    </row>
    <row r="4" spans="1:7" ht="15.75" thickBot="1" x14ac:dyDescent="0.3">
      <c r="A4" s="12" t="s">
        <v>7</v>
      </c>
      <c r="B4" s="13">
        <f>0.05*B1</f>
        <v>29.05</v>
      </c>
      <c r="C4" s="13" t="s">
        <v>1</v>
      </c>
      <c r="D4" s="14"/>
      <c r="G4">
        <v>107436.53599999999</v>
      </c>
    </row>
    <row r="5" spans="1:7" ht="15.75" thickBot="1" x14ac:dyDescent="0.3">
      <c r="A5" s="12" t="s">
        <v>8</v>
      </c>
      <c r="B5" s="13">
        <f>0.05*B1</f>
        <v>29.05</v>
      </c>
      <c r="C5" s="13" t="s">
        <v>1</v>
      </c>
      <c r="D5" s="14"/>
    </row>
    <row r="6" spans="1:7" ht="15.75" thickBot="1" x14ac:dyDescent="0.3">
      <c r="A6" s="15" t="s">
        <v>9</v>
      </c>
      <c r="B6" s="16">
        <f>(1*B1)/7410</f>
        <v>7.8407557354925772E-2</v>
      </c>
      <c r="C6" s="16" t="s">
        <v>10</v>
      </c>
      <c r="D6" s="17"/>
    </row>
    <row r="7" spans="1:7" ht="15.75" thickBot="1" x14ac:dyDescent="0.3">
      <c r="A7" s="18" t="s">
        <v>11</v>
      </c>
      <c r="B7" s="19">
        <f>(0.01*B5)/111.11</f>
        <v>2.6145261452614529E-3</v>
      </c>
      <c r="C7" s="19" t="s">
        <v>10</v>
      </c>
      <c r="D7" s="20"/>
      <c r="F7" s="21" t="s">
        <v>19</v>
      </c>
      <c r="G7" s="22"/>
    </row>
    <row r="8" spans="1:7" ht="15.75" thickBot="1" x14ac:dyDescent="0.3">
      <c r="A8" s="23" t="s">
        <v>12</v>
      </c>
      <c r="B8" s="24">
        <f>SUM(B6:B7)</f>
        <v>8.102208350018722E-2</v>
      </c>
      <c r="C8" s="24" t="s">
        <v>10</v>
      </c>
      <c r="D8" s="25"/>
      <c r="F8" t="s">
        <v>20</v>
      </c>
      <c r="G8" s="1" t="e">
        <f>#REF!</f>
        <v>#REF!</v>
      </c>
    </row>
    <row r="9" spans="1:7" ht="15.75" thickBot="1" x14ac:dyDescent="0.3">
      <c r="A9" s="12" t="s">
        <v>13</v>
      </c>
      <c r="B9" s="13">
        <f>B1/4840</f>
        <v>0.12004132231404958</v>
      </c>
      <c r="C9" s="13" t="s">
        <v>14</v>
      </c>
      <c r="D9" s="14"/>
    </row>
    <row r="10" spans="1:7" x14ac:dyDescent="0.25">
      <c r="A10" s="15" t="s">
        <v>15</v>
      </c>
      <c r="B10" s="16">
        <f>2*((0.0027*B1)/1)</f>
        <v>3.1374</v>
      </c>
      <c r="C10" s="16" t="s">
        <v>16</v>
      </c>
      <c r="D10" s="17"/>
    </row>
    <row r="11" spans="1:7" x14ac:dyDescent="0.25">
      <c r="A11" s="18" t="s">
        <v>11</v>
      </c>
      <c r="B11" s="19">
        <f>(0.0027*B5)/1</f>
        <v>7.8435000000000005E-2</v>
      </c>
      <c r="C11" s="19" t="s">
        <v>16</v>
      </c>
      <c r="D11" s="20"/>
    </row>
    <row r="12" spans="1:7" ht="15.75" thickBot="1" x14ac:dyDescent="0.3">
      <c r="A12" s="23" t="s">
        <v>12</v>
      </c>
      <c r="B12" s="24">
        <f>SUM(B10:B11)</f>
        <v>3.2158349999999998</v>
      </c>
      <c r="C12" s="24" t="s">
        <v>16</v>
      </c>
      <c r="D12" s="25"/>
    </row>
    <row r="13" spans="1:7" ht="15.75" thickBot="1" x14ac:dyDescent="0.3">
      <c r="A13" s="26" t="s">
        <v>17</v>
      </c>
      <c r="B13" s="27">
        <f>(((B1*9)*0.25)/1000)</f>
        <v>1.30725</v>
      </c>
      <c r="C13" s="27" t="s">
        <v>18</v>
      </c>
      <c r="D13" s="2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Seeding calcs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2023-12-15T13:41:54Z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